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C41" i="1"/>
  <c r="D41"/>
  <c r="AM41" s="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5"/>
  <c r="AM6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</calcChain>
</file>

<file path=xl/sharedStrings.xml><?xml version="1.0" encoding="utf-8"?>
<sst xmlns="http://schemas.openxmlformats.org/spreadsheetml/2006/main" count="151" uniqueCount="78">
  <si>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</si>
  <si>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</si>
  <si>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</si>
  <si>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</si>
  <si>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</si>
  <si>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</si>
  <si>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</si>
  <si>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</si>
  <si>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</si>
  <si>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</si>
  <si>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</si>
  <si>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</si>
  <si>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</si>
  <si>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</si>
  <si>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</si>
  <si>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</si>
  <si>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</si>
  <si>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</si>
  <si>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</si>
  <si>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</si>
  <si>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</si>
  <si>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</si>
  <si>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</si>
  <si>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</si>
  <si>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</si>
  <si>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</si>
  <si>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</si>
  <si>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</si>
  <si>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</si>
  <si>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</si>
  <si>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</si>
  <si>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</si>
  <si>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</si>
  <si>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ANDAMAN &amp; NICOBAR ISLANDS</t>
  </si>
  <si>
    <t>DADRA &amp; NAGAR HAVELI</t>
  </si>
  <si>
    <t>LAKSHADEEP</t>
  </si>
  <si>
    <t>RAJASHTHAN</t>
  </si>
  <si>
    <t>SIKKIM</t>
  </si>
  <si>
    <t>TELANGANA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</si>
  <si>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</si>
  <si>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</si>
  <si>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</si>
  <si>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</si>
  <si>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</si>
  <si>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</si>
  <si>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</si>
  <si>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</si>
  <si>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</si>
  <si>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</si>
  <si>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</si>
  <si>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</si>
  <si>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</si>
  <si>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</si>
  <si>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</si>
  <si>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</si>
  <si>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</si>
  <si>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</si>
  <si>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</si>
  <si>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</si>
  <si>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</si>
  <si>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</si>
  <si>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</si>
  <si>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</si>
  <si>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</si>
  <si>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</si>
  <si>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</si>
  <si>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</si>
  <si>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</si>
  <si>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</si>
  <si>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</si>
  <si>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</si>
  <si>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</si>
  <si>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</si>
  <si>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</si>
  <si>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</si>
  <si>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</si>
  <si>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Rice not in the husk</t>
  </si>
  <si>
    <t>Table –   I :     Inland Movement of Selected Commodities - State wise by Rail (In Tonnes) during 2019 - 20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</si>
</sst>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H3" sqref="H3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77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32</v>
      </c>
      <c r="B3" s="21" t="s">
        <v>31</v>
      </c>
      <c r="C3" s="10" t="s">
        <v>39</v>
      </c>
      <c r="D3" s="11" t="s">
        <v>33</v>
      </c>
      <c r="E3" s="11" t="s">
        <v>24</v>
      </c>
      <c r="F3" s="11" t="s">
        <v>0</v>
      </c>
      <c r="G3" s="11" t="s">
        <v>1</v>
      </c>
      <c r="H3" s="11" t="s">
        <v>3</v>
      </c>
      <c r="I3" s="11" t="s">
        <v>2</v>
      </c>
      <c r="J3" s="11" t="s">
        <v>25</v>
      </c>
      <c r="K3" s="11" t="s">
        <v>4</v>
      </c>
      <c r="L3" s="11" t="s">
        <v>34</v>
      </c>
      <c r="M3" s="11" t="s">
        <v>5</v>
      </c>
      <c r="N3" s="11" t="s">
        <v>6</v>
      </c>
      <c r="O3" s="11" t="s">
        <v>8</v>
      </c>
      <c r="P3" s="11" t="s">
        <v>7</v>
      </c>
      <c r="Q3" s="11" t="s">
        <v>10</v>
      </c>
      <c r="R3" s="11" t="s">
        <v>9</v>
      </c>
      <c r="S3" s="11" t="s">
        <v>12</v>
      </c>
      <c r="T3" s="11" t="s">
        <v>11</v>
      </c>
      <c r="U3" s="11" t="s">
        <v>35</v>
      </c>
      <c r="V3" s="11" t="s">
        <v>14</v>
      </c>
      <c r="W3" s="11" t="s">
        <v>26</v>
      </c>
      <c r="X3" s="11" t="s">
        <v>15</v>
      </c>
      <c r="Y3" s="11" t="s">
        <v>13</v>
      </c>
      <c r="Z3" s="11" t="s">
        <v>27</v>
      </c>
      <c r="AA3" s="11" t="s">
        <v>16</v>
      </c>
      <c r="AB3" s="11" t="s">
        <v>17</v>
      </c>
      <c r="AC3" s="11" t="s">
        <v>18</v>
      </c>
      <c r="AD3" s="11" t="s">
        <v>28</v>
      </c>
      <c r="AE3" s="11" t="s">
        <v>36</v>
      </c>
      <c r="AF3" s="11" t="s">
        <v>37</v>
      </c>
      <c r="AG3" s="11" t="s">
        <v>38</v>
      </c>
      <c r="AH3" s="11" t="s">
        <v>19</v>
      </c>
      <c r="AI3" s="11" t="s">
        <v>20</v>
      </c>
      <c r="AJ3" s="11" t="s">
        <v>22</v>
      </c>
      <c r="AK3" s="11" t="s">
        <v>21</v>
      </c>
      <c r="AL3" s="11" t="s">
        <v>23</v>
      </c>
      <c r="AM3" s="24" t="s">
        <v>29</v>
      </c>
      <c r="AN3" s="13"/>
      <c r="AO3" s="29" t="s">
        <v>32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40</v>
      </c>
      <c r="D4" s="30" t="s">
        <v>41</v>
      </c>
      <c r="E4" s="30" t="s">
        <v>42</v>
      </c>
      <c r="F4" s="30" t="s">
        <v>43</v>
      </c>
      <c r="G4" s="30" t="s">
        <v>44</v>
      </c>
      <c r="H4" s="30" t="s">
        <v>45</v>
      </c>
      <c r="I4" s="30" t="s">
        <v>46</v>
      </c>
      <c r="J4" s="30" t="s">
        <v>47</v>
      </c>
      <c r="K4" s="30" t="s">
        <v>48</v>
      </c>
      <c r="L4" s="30" t="s">
        <v>49</v>
      </c>
      <c r="M4" s="30" t="s">
        <v>50</v>
      </c>
      <c r="N4" s="30" t="s">
        <v>51</v>
      </c>
      <c r="O4" s="30" t="s">
        <v>53</v>
      </c>
      <c r="P4" s="30" t="s">
        <v>54</v>
      </c>
      <c r="Q4" s="30" t="s">
        <v>55</v>
      </c>
      <c r="R4" s="30" t="s">
        <v>56</v>
      </c>
      <c r="S4" s="30" t="s">
        <v>57</v>
      </c>
      <c r="T4" s="30" t="s">
        <v>58</v>
      </c>
      <c r="U4" s="30" t="s">
        <v>59</v>
      </c>
      <c r="V4" s="30" t="s">
        <v>60</v>
      </c>
      <c r="W4" s="30" t="s">
        <v>61</v>
      </c>
      <c r="X4" s="30" t="s">
        <v>62</v>
      </c>
      <c r="Y4" s="30" t="s">
        <v>52</v>
      </c>
      <c r="Z4" s="30" t="s">
        <v>63</v>
      </c>
      <c r="AA4" s="30" t="s">
        <v>64</v>
      </c>
      <c r="AB4" s="30" t="s">
        <v>65</v>
      </c>
      <c r="AC4" s="30" t="s">
        <v>66</v>
      </c>
      <c r="AD4" s="30" t="s">
        <v>67</v>
      </c>
      <c r="AE4" s="30" t="s">
        <v>68</v>
      </c>
      <c r="AF4" s="30" t="s">
        <v>69</v>
      </c>
      <c r="AG4" s="30" t="s">
        <v>70</v>
      </c>
      <c r="AH4" s="30" t="s">
        <v>71</v>
      </c>
      <c r="AI4" s="30" t="s">
        <v>72</v>
      </c>
      <c r="AJ4" s="30" t="s">
        <v>73</v>
      </c>
      <c r="AK4" s="30" t="s">
        <v>74</v>
      </c>
      <c r="AL4" s="30" t="s">
        <v>75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39</v>
      </c>
      <c r="C5" s="31">
        <v>968575.5</v>
      </c>
      <c r="D5" s="31">
        <v>0</v>
      </c>
      <c r="E5" s="31">
        <v>0</v>
      </c>
      <c r="F5" s="31">
        <v>0</v>
      </c>
      <c r="G5" s="31">
        <v>878.4</v>
      </c>
      <c r="H5" s="31">
        <v>262398.7</v>
      </c>
      <c r="I5" s="31">
        <v>0</v>
      </c>
      <c r="J5" s="31">
        <v>0</v>
      </c>
      <c r="K5" s="31">
        <v>0</v>
      </c>
      <c r="L5" s="31">
        <v>0</v>
      </c>
      <c r="M5" s="31">
        <v>0</v>
      </c>
      <c r="N5" s="31">
        <v>0</v>
      </c>
      <c r="O5" s="31">
        <v>0</v>
      </c>
      <c r="P5" s="31">
        <v>0</v>
      </c>
      <c r="Q5" s="31">
        <v>0</v>
      </c>
      <c r="R5" s="31">
        <v>0</v>
      </c>
      <c r="S5" s="31">
        <v>0</v>
      </c>
      <c r="T5" s="31">
        <v>0</v>
      </c>
      <c r="U5" s="31">
        <v>0</v>
      </c>
      <c r="V5" s="31">
        <v>66447.3</v>
      </c>
      <c r="W5" s="31">
        <v>0</v>
      </c>
      <c r="X5" s="31">
        <v>0</v>
      </c>
      <c r="Y5" s="31">
        <v>0</v>
      </c>
      <c r="Z5" s="31">
        <v>0</v>
      </c>
      <c r="AA5" s="31">
        <v>0</v>
      </c>
      <c r="AB5" s="31">
        <v>0</v>
      </c>
      <c r="AC5" s="31">
        <v>0</v>
      </c>
      <c r="AD5" s="31">
        <v>0</v>
      </c>
      <c r="AE5" s="31">
        <v>0</v>
      </c>
      <c r="AF5" s="31">
        <v>0</v>
      </c>
      <c r="AG5" s="31">
        <v>0</v>
      </c>
      <c r="AH5" s="31">
        <v>0</v>
      </c>
      <c r="AI5" s="31">
        <v>0</v>
      </c>
      <c r="AJ5" s="31">
        <v>0</v>
      </c>
      <c r="AK5" s="31">
        <v>0</v>
      </c>
      <c r="AL5" s="31">
        <v>0</v>
      </c>
      <c r="AM5" s="33">
        <f t="shared" ref="AM5:AM41" si="0">SUM(C5:AL5)</f>
        <v>1298299.9000000001</v>
      </c>
      <c r="AN5" s="14" t="s">
        <v>39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33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0</v>
      </c>
      <c r="T6" s="31">
        <v>0</v>
      </c>
      <c r="U6" s="31">
        <v>0</v>
      </c>
      <c r="V6" s="31">
        <v>0</v>
      </c>
      <c r="W6" s="31">
        <v>0</v>
      </c>
      <c r="X6" s="31">
        <v>0</v>
      </c>
      <c r="Y6" s="31">
        <v>0</v>
      </c>
      <c r="Z6" s="31">
        <v>0</v>
      </c>
      <c r="AA6" s="31">
        <v>0</v>
      </c>
      <c r="AB6" s="31">
        <v>0</v>
      </c>
      <c r="AC6" s="31">
        <v>0</v>
      </c>
      <c r="AD6" s="31">
        <v>0</v>
      </c>
      <c r="AE6" s="31">
        <v>0</v>
      </c>
      <c r="AF6" s="31">
        <v>0</v>
      </c>
      <c r="AG6" s="31">
        <v>0</v>
      </c>
      <c r="AH6" s="31">
        <v>0</v>
      </c>
      <c r="AI6" s="31">
        <v>0</v>
      </c>
      <c r="AJ6" s="31">
        <v>0</v>
      </c>
      <c r="AK6" s="31">
        <v>0</v>
      </c>
      <c r="AL6" s="31">
        <v>0</v>
      </c>
      <c r="AM6" s="33">
        <f t="shared" si="0"/>
        <v>0</v>
      </c>
      <c r="AN6" s="14" t="s">
        <v>33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24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3600</v>
      </c>
      <c r="Q7" s="31">
        <v>0</v>
      </c>
      <c r="R7" s="31">
        <v>0</v>
      </c>
      <c r="S7" s="31">
        <v>0</v>
      </c>
      <c r="T7" s="31">
        <v>0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13446</v>
      </c>
      <c r="AD7" s="31">
        <v>0</v>
      </c>
      <c r="AE7" s="31">
        <v>0</v>
      </c>
      <c r="AF7" s="31">
        <v>0</v>
      </c>
      <c r="AG7" s="31">
        <v>0</v>
      </c>
      <c r="AH7" s="31">
        <v>0</v>
      </c>
      <c r="AI7" s="31">
        <v>0</v>
      </c>
      <c r="AJ7" s="31">
        <v>0</v>
      </c>
      <c r="AK7" s="31">
        <v>0</v>
      </c>
      <c r="AL7" s="31">
        <v>0</v>
      </c>
      <c r="AM7" s="33">
        <f t="shared" si="0"/>
        <v>17046</v>
      </c>
      <c r="AN7" s="14" t="s">
        <v>24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0</v>
      </c>
      <c r="C8" s="31">
        <v>22818</v>
      </c>
      <c r="D8" s="31">
        <v>0</v>
      </c>
      <c r="E8" s="31">
        <v>0</v>
      </c>
      <c r="F8" s="31">
        <v>0</v>
      </c>
      <c r="G8" s="31">
        <v>8449</v>
      </c>
      <c r="H8" s="31">
        <v>5258</v>
      </c>
      <c r="I8" s="31">
        <v>0</v>
      </c>
      <c r="J8" s="31">
        <v>0</v>
      </c>
      <c r="K8" s="31">
        <v>33943</v>
      </c>
      <c r="L8" s="31">
        <v>0</v>
      </c>
      <c r="M8" s="31">
        <v>0</v>
      </c>
      <c r="N8" s="31">
        <v>0</v>
      </c>
      <c r="O8" s="31">
        <v>0</v>
      </c>
      <c r="P8" s="31">
        <v>564254</v>
      </c>
      <c r="Q8" s="31">
        <v>0</v>
      </c>
      <c r="R8" s="31">
        <v>0</v>
      </c>
      <c r="S8" s="31">
        <v>0</v>
      </c>
      <c r="T8" s="31">
        <v>0</v>
      </c>
      <c r="U8" s="31">
        <v>0</v>
      </c>
      <c r="V8" s="31">
        <v>15753.6</v>
      </c>
      <c r="W8" s="31">
        <v>0</v>
      </c>
      <c r="X8" s="31">
        <v>0</v>
      </c>
      <c r="Y8" s="31">
        <v>0</v>
      </c>
      <c r="Z8" s="31">
        <v>0</v>
      </c>
      <c r="AA8" s="31">
        <v>0</v>
      </c>
      <c r="AB8" s="31">
        <v>0</v>
      </c>
      <c r="AC8" s="31">
        <v>1038160.9</v>
      </c>
      <c r="AD8" s="31">
        <v>0</v>
      </c>
      <c r="AE8" s="31">
        <v>0</v>
      </c>
      <c r="AF8" s="31">
        <v>0</v>
      </c>
      <c r="AG8" s="31">
        <v>0</v>
      </c>
      <c r="AH8" s="31">
        <v>0</v>
      </c>
      <c r="AI8" s="31">
        <v>0</v>
      </c>
      <c r="AJ8" s="31">
        <v>125006</v>
      </c>
      <c r="AK8" s="31">
        <v>185895.2</v>
      </c>
      <c r="AL8" s="31">
        <v>16536</v>
      </c>
      <c r="AM8" s="33">
        <f t="shared" si="0"/>
        <v>2016073.7</v>
      </c>
      <c r="AN8" s="14" t="s">
        <v>0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1</v>
      </c>
      <c r="C9" s="31">
        <v>0</v>
      </c>
      <c r="D9" s="31">
        <v>0</v>
      </c>
      <c r="E9" s="31">
        <v>0</v>
      </c>
      <c r="F9" s="31">
        <v>0</v>
      </c>
      <c r="G9" s="31">
        <v>152419.5</v>
      </c>
      <c r="H9" s="31">
        <v>561940.5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384165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10167.5</v>
      </c>
      <c r="Z9" s="31">
        <v>0</v>
      </c>
      <c r="AA9" s="31">
        <v>0</v>
      </c>
      <c r="AB9" s="31">
        <v>522202.4</v>
      </c>
      <c r="AC9" s="31">
        <v>994117.1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110380</v>
      </c>
      <c r="AK9" s="31">
        <v>92690.7</v>
      </c>
      <c r="AL9" s="31">
        <v>2508.4</v>
      </c>
      <c r="AM9" s="33">
        <f t="shared" si="0"/>
        <v>2830591.1</v>
      </c>
      <c r="AN9" s="14" t="s">
        <v>1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3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3">
        <f t="shared" si="0"/>
        <v>0</v>
      </c>
      <c r="AN10" s="14" t="s">
        <v>3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2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3">
        <f t="shared" si="0"/>
        <v>0</v>
      </c>
      <c r="AN11" s="14" t="s">
        <v>2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25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  <c r="AL12" s="31">
        <v>0</v>
      </c>
      <c r="AM12" s="33">
        <f t="shared" si="0"/>
        <v>0</v>
      </c>
      <c r="AN12" s="14" t="s">
        <v>25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4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3">
        <f t="shared" si="0"/>
        <v>0</v>
      </c>
      <c r="AN13" s="14" t="s">
        <v>4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34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</v>
      </c>
      <c r="AL14" s="31">
        <v>0</v>
      </c>
      <c r="AM14" s="33">
        <f t="shared" si="0"/>
        <v>0</v>
      </c>
      <c r="AN14" s="14" t="s">
        <v>34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16799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24710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3">
        <f t="shared" si="0"/>
        <v>41509</v>
      </c>
      <c r="AN15" s="14" t="s">
        <v>5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6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70485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1">
        <v>0</v>
      </c>
      <c r="Y16" s="31">
        <v>10629</v>
      </c>
      <c r="Z16" s="31">
        <v>0</v>
      </c>
      <c r="AA16" s="31">
        <v>0</v>
      </c>
      <c r="AB16" s="31">
        <v>0</v>
      </c>
      <c r="AC16" s="31">
        <v>488365.1</v>
      </c>
      <c r="AD16" s="31">
        <v>0</v>
      </c>
      <c r="AE16" s="31">
        <v>0</v>
      </c>
      <c r="AF16" s="31">
        <v>0</v>
      </c>
      <c r="AG16" s="31">
        <v>0</v>
      </c>
      <c r="AH16" s="31">
        <v>0</v>
      </c>
      <c r="AI16" s="31">
        <v>0</v>
      </c>
      <c r="AJ16" s="31">
        <v>0</v>
      </c>
      <c r="AK16" s="31">
        <v>0</v>
      </c>
      <c r="AL16" s="31">
        <v>0</v>
      </c>
      <c r="AM16" s="33">
        <f t="shared" si="0"/>
        <v>569479.1</v>
      </c>
      <c r="AN16" s="14" t="s">
        <v>6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8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3">
        <f t="shared" si="0"/>
        <v>0</v>
      </c>
      <c r="AN17" s="14" t="s">
        <v>8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7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1">
        <v>0</v>
      </c>
      <c r="AM18" s="33">
        <f t="shared" si="0"/>
        <v>0</v>
      </c>
      <c r="AN18" s="14" t="s">
        <v>7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10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405019.9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980487</v>
      </c>
      <c r="AC19" s="31">
        <v>631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15926.3</v>
      </c>
      <c r="AM19" s="33">
        <f t="shared" si="0"/>
        <v>1402064.2</v>
      </c>
      <c r="AN19" s="14" t="s">
        <v>10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9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2658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387633.6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0</v>
      </c>
      <c r="AJ20" s="31">
        <v>0</v>
      </c>
      <c r="AK20" s="31">
        <v>0</v>
      </c>
      <c r="AL20" s="31">
        <v>0</v>
      </c>
      <c r="AM20" s="33">
        <f t="shared" si="0"/>
        <v>390291.6</v>
      </c>
      <c r="AN20" s="14" t="s">
        <v>9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12</v>
      </c>
      <c r="C21" s="31">
        <v>121773</v>
      </c>
      <c r="D21" s="31">
        <v>0</v>
      </c>
      <c r="E21" s="31">
        <v>0</v>
      </c>
      <c r="F21" s="31">
        <v>0</v>
      </c>
      <c r="G21" s="31">
        <v>0</v>
      </c>
      <c r="H21" s="31">
        <v>43705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435545.3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3">
        <f t="shared" si="0"/>
        <v>601023.30000000005</v>
      </c>
      <c r="AN21" s="14" t="s">
        <v>12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11</v>
      </c>
      <c r="C22" s="31">
        <v>1414345.6</v>
      </c>
      <c r="D22" s="31">
        <v>0</v>
      </c>
      <c r="E22" s="31">
        <v>0</v>
      </c>
      <c r="F22" s="31">
        <v>0</v>
      </c>
      <c r="G22" s="31">
        <v>0</v>
      </c>
      <c r="H22" s="31">
        <v>2418.1999999999998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378418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19348</v>
      </c>
      <c r="Z22" s="31">
        <v>0</v>
      </c>
      <c r="AA22" s="31">
        <v>0</v>
      </c>
      <c r="AB22" s="31">
        <v>97406.9</v>
      </c>
      <c r="AC22" s="31">
        <v>1332556.1000000001</v>
      </c>
      <c r="AD22" s="31">
        <v>0</v>
      </c>
      <c r="AE22" s="31">
        <v>0</v>
      </c>
      <c r="AF22" s="31">
        <v>0</v>
      </c>
      <c r="AG22" s="31">
        <v>279439.40000000002</v>
      </c>
      <c r="AH22" s="31">
        <v>0</v>
      </c>
      <c r="AI22" s="31">
        <v>0</v>
      </c>
      <c r="AJ22" s="31">
        <v>5304</v>
      </c>
      <c r="AK22" s="31">
        <v>0</v>
      </c>
      <c r="AL22" s="31">
        <v>0</v>
      </c>
      <c r="AM22" s="33">
        <f t="shared" si="0"/>
        <v>3529236.1999999997</v>
      </c>
      <c r="AN22" s="14" t="s">
        <v>11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35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3">
        <f t="shared" si="0"/>
        <v>0</v>
      </c>
      <c r="AN23" s="14" t="s">
        <v>35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14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301288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2652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1151874.5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0</v>
      </c>
      <c r="AM24" s="33">
        <f t="shared" si="0"/>
        <v>1455814.5</v>
      </c>
      <c r="AN24" s="14" t="s">
        <v>14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26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3">
        <f t="shared" si="0"/>
        <v>0</v>
      </c>
      <c r="AN25" s="14" t="s">
        <v>26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15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24090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75594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3">
        <f t="shared" si="0"/>
        <v>99684</v>
      </c>
      <c r="AN26" s="14" t="s">
        <v>15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13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5352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162336.9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1">
        <v>0</v>
      </c>
      <c r="AM27" s="33">
        <f t="shared" si="0"/>
        <v>167688.9</v>
      </c>
      <c r="AN27" s="14" t="s">
        <v>13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27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20981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65302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1329</v>
      </c>
      <c r="AL28" s="31">
        <v>0</v>
      </c>
      <c r="AM28" s="33">
        <f t="shared" si="0"/>
        <v>87612</v>
      </c>
      <c r="AN28" s="14" t="s">
        <v>27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16</v>
      </c>
      <c r="C29" s="31">
        <v>8972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5918.1</v>
      </c>
      <c r="L29" s="31">
        <v>0</v>
      </c>
      <c r="M29" s="31">
        <v>0</v>
      </c>
      <c r="N29" s="31">
        <v>0</v>
      </c>
      <c r="O29" s="31">
        <v>0</v>
      </c>
      <c r="P29" s="31">
        <v>58423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1312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106301.7</v>
      </c>
      <c r="AD29" s="31">
        <v>0</v>
      </c>
      <c r="AE29" s="31">
        <v>0</v>
      </c>
      <c r="AF29" s="31">
        <v>0</v>
      </c>
      <c r="AG29" s="31">
        <v>7828</v>
      </c>
      <c r="AH29" s="31">
        <v>0</v>
      </c>
      <c r="AI29" s="31">
        <v>0</v>
      </c>
      <c r="AJ29" s="31">
        <v>42525</v>
      </c>
      <c r="AK29" s="31">
        <v>29304</v>
      </c>
      <c r="AL29" s="31">
        <v>1740</v>
      </c>
      <c r="AM29" s="33">
        <f t="shared" si="0"/>
        <v>262323.8</v>
      </c>
      <c r="AN29" s="14" t="s">
        <v>16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17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2658</v>
      </c>
      <c r="AC30" s="31">
        <v>631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3">
        <f t="shared" si="0"/>
        <v>3289</v>
      </c>
      <c r="AN30" s="14" t="s">
        <v>17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18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1">
        <v>0</v>
      </c>
      <c r="AM31" s="33">
        <f t="shared" si="0"/>
        <v>0</v>
      </c>
      <c r="AN31" s="14" t="s">
        <v>18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28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3">
        <f t="shared" si="0"/>
        <v>0</v>
      </c>
      <c r="AN32" s="14" t="s">
        <v>28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36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3">
        <f t="shared" si="0"/>
        <v>0</v>
      </c>
      <c r="AN33" s="14" t="s">
        <v>36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37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3">
        <f t="shared" si="0"/>
        <v>0</v>
      </c>
      <c r="AN34" s="14" t="s">
        <v>37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38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224740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3">
        <f t="shared" si="0"/>
        <v>224740</v>
      </c>
      <c r="AN35" s="14" t="s">
        <v>38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19</v>
      </c>
      <c r="C36" s="32">
        <v>435383.6</v>
      </c>
      <c r="D36" s="32">
        <v>0</v>
      </c>
      <c r="E36" s="32">
        <v>0</v>
      </c>
      <c r="F36" s="32">
        <v>0</v>
      </c>
      <c r="G36" s="32">
        <v>288.89999999999998</v>
      </c>
      <c r="H36" s="32">
        <v>428258.5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3596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2568.6</v>
      </c>
      <c r="W36" s="32">
        <v>0</v>
      </c>
      <c r="X36" s="32">
        <v>0</v>
      </c>
      <c r="Y36" s="32">
        <v>7998</v>
      </c>
      <c r="Z36" s="32">
        <v>0</v>
      </c>
      <c r="AA36" s="32">
        <v>0</v>
      </c>
      <c r="AB36" s="32">
        <v>184801.6</v>
      </c>
      <c r="AC36" s="32">
        <v>24809</v>
      </c>
      <c r="AD36" s="32">
        <v>0</v>
      </c>
      <c r="AE36" s="32">
        <v>0</v>
      </c>
      <c r="AF36" s="32">
        <v>0</v>
      </c>
      <c r="AG36" s="32">
        <v>2022217</v>
      </c>
      <c r="AH36" s="32">
        <v>238188.79999999999</v>
      </c>
      <c r="AI36" s="32">
        <v>0</v>
      </c>
      <c r="AJ36" s="32">
        <v>0</v>
      </c>
      <c r="AK36" s="32">
        <v>0</v>
      </c>
      <c r="AL36" s="32">
        <v>0</v>
      </c>
      <c r="AM36" s="33">
        <f t="shared" si="0"/>
        <v>3348110</v>
      </c>
      <c r="AN36" s="15" t="s">
        <v>19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20</v>
      </c>
      <c r="C37" s="32">
        <v>0</v>
      </c>
      <c r="D37" s="32">
        <v>0</v>
      </c>
      <c r="E37" s="32">
        <v>0</v>
      </c>
      <c r="F37" s="32">
        <v>0</v>
      </c>
      <c r="G37" s="32">
        <v>4752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63570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159737.9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15969</v>
      </c>
      <c r="AK37" s="32">
        <v>17304</v>
      </c>
      <c r="AL37" s="32">
        <v>1329.9</v>
      </c>
      <c r="AM37" s="33">
        <f t="shared" si="0"/>
        <v>262662.8</v>
      </c>
      <c r="AN37" s="15" t="s">
        <v>20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22</v>
      </c>
      <c r="C38" s="32">
        <v>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  <c r="AM38" s="33">
        <f t="shared" si="0"/>
        <v>0</v>
      </c>
      <c r="AN38" s="15" t="s">
        <v>22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21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200254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471074.7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191268.7</v>
      </c>
      <c r="AL39" s="32">
        <v>0</v>
      </c>
      <c r="AM39" s="33">
        <f t="shared" si="0"/>
        <v>862597.39999999991</v>
      </c>
      <c r="AN39" s="15" t="s">
        <v>21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23</v>
      </c>
      <c r="C40" s="32">
        <v>0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10244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43591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  <c r="AJ40" s="32">
        <v>2679</v>
      </c>
      <c r="AK40" s="32">
        <v>0</v>
      </c>
      <c r="AL40" s="32">
        <v>19516.400000000001</v>
      </c>
      <c r="AM40" s="33">
        <f t="shared" si="0"/>
        <v>76030.399999999994</v>
      </c>
      <c r="AN40" s="15" t="s">
        <v>23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30</v>
      </c>
      <c r="C41" s="34">
        <f t="shared" ref="C41:AL41" si="1">SUM(C5:C40)</f>
        <v>2971867.7</v>
      </c>
      <c r="D41" s="34">
        <f t="shared" si="1"/>
        <v>0</v>
      </c>
      <c r="E41" s="34">
        <f t="shared" si="1"/>
        <v>0</v>
      </c>
      <c r="F41" s="34">
        <f t="shared" si="1"/>
        <v>0</v>
      </c>
      <c r="G41" s="34">
        <f t="shared" si="1"/>
        <v>166787.79999999999</v>
      </c>
      <c r="H41" s="34">
        <f t="shared" si="1"/>
        <v>1708998.8</v>
      </c>
      <c r="I41" s="34">
        <f t="shared" si="1"/>
        <v>0</v>
      </c>
      <c r="J41" s="34">
        <f t="shared" si="1"/>
        <v>0</v>
      </c>
      <c r="K41" s="34">
        <f t="shared" si="1"/>
        <v>39861.1</v>
      </c>
      <c r="L41" s="34">
        <f t="shared" si="1"/>
        <v>0</v>
      </c>
      <c r="M41" s="34">
        <f t="shared" si="1"/>
        <v>0</v>
      </c>
      <c r="N41" s="34">
        <f t="shared" si="1"/>
        <v>0</v>
      </c>
      <c r="O41" s="34">
        <f t="shared" si="1"/>
        <v>0</v>
      </c>
      <c r="P41" s="34">
        <f t="shared" si="1"/>
        <v>2108177</v>
      </c>
      <c r="Q41" s="34">
        <f t="shared" si="1"/>
        <v>0</v>
      </c>
      <c r="R41" s="34">
        <f t="shared" si="1"/>
        <v>0</v>
      </c>
      <c r="S41" s="34">
        <f t="shared" si="1"/>
        <v>0</v>
      </c>
      <c r="T41" s="34">
        <f t="shared" si="1"/>
        <v>0</v>
      </c>
      <c r="U41" s="34">
        <f t="shared" si="1"/>
        <v>0</v>
      </c>
      <c r="V41" s="34">
        <f t="shared" si="1"/>
        <v>88733.500000000015</v>
      </c>
      <c r="W41" s="34">
        <f t="shared" si="1"/>
        <v>0</v>
      </c>
      <c r="X41" s="34">
        <f t="shared" si="1"/>
        <v>0</v>
      </c>
      <c r="Y41" s="34">
        <f t="shared" si="1"/>
        <v>210479.4</v>
      </c>
      <c r="Z41" s="34">
        <f t="shared" si="1"/>
        <v>0</v>
      </c>
      <c r="AA41" s="34">
        <f t="shared" si="1"/>
        <v>0</v>
      </c>
      <c r="AB41" s="34">
        <f t="shared" si="1"/>
        <v>1787555.9</v>
      </c>
      <c r="AC41" s="34">
        <f t="shared" si="1"/>
        <v>6378535.6000000015</v>
      </c>
      <c r="AD41" s="34">
        <f t="shared" si="1"/>
        <v>0</v>
      </c>
      <c r="AE41" s="34">
        <f t="shared" si="1"/>
        <v>0</v>
      </c>
      <c r="AF41" s="34">
        <f t="shared" si="1"/>
        <v>0</v>
      </c>
      <c r="AG41" s="34">
        <f t="shared" si="1"/>
        <v>2969769.7</v>
      </c>
      <c r="AH41" s="34">
        <f t="shared" si="1"/>
        <v>238188.79999999999</v>
      </c>
      <c r="AI41" s="34">
        <f t="shared" si="1"/>
        <v>0</v>
      </c>
      <c r="AJ41" s="34">
        <f t="shared" si="1"/>
        <v>301863</v>
      </c>
      <c r="AK41" s="34">
        <f t="shared" si="1"/>
        <v>517791.60000000003</v>
      </c>
      <c r="AL41" s="34">
        <f t="shared" si="1"/>
        <v>57557</v>
      </c>
      <c r="AM41" s="34">
        <f t="shared" si="0"/>
        <v>19546166.900000002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2021-01-28T07:43:35Z</dcterms:modified>
</cp:coreProperties>
</file>